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73" i="1"/>
  <c r="H73"/>
  <c r="G73"/>
  <c r="H67"/>
  <c r="I67"/>
  <c r="G67"/>
  <c r="G11"/>
  <c r="I72"/>
  <c r="I70"/>
  <c r="H34"/>
  <c r="I34"/>
  <c r="G34"/>
  <c r="H44"/>
  <c r="I44"/>
  <c r="G44"/>
  <c r="H40"/>
  <c r="I40"/>
  <c r="G40"/>
  <c r="H54" l="1"/>
  <c r="I54"/>
  <c r="G54"/>
  <c r="G55"/>
  <c r="G22"/>
  <c r="I31"/>
  <c r="H31"/>
  <c r="G31"/>
  <c r="I24" l="1"/>
  <c r="H24"/>
  <c r="G24"/>
  <c r="I29"/>
  <c r="H29"/>
  <c r="G29"/>
  <c r="I22"/>
  <c r="H22"/>
  <c r="I59" l="1"/>
  <c r="I57"/>
  <c r="I13"/>
  <c r="I10"/>
  <c r="I7"/>
  <c r="H69"/>
  <c r="H59"/>
  <c r="H57"/>
  <c r="H13"/>
  <c r="H10"/>
  <c r="H7"/>
  <c r="G10"/>
  <c r="G13"/>
  <c r="G59"/>
  <c r="H43" l="1"/>
  <c r="I43"/>
  <c r="I6"/>
  <c r="H6"/>
  <c r="I69"/>
  <c r="G57"/>
  <c r="G69" l="1"/>
  <c r="G43" l="1"/>
  <c r="G7"/>
  <c r="G6" l="1"/>
</calcChain>
</file>

<file path=xl/sharedStrings.xml><?xml version="1.0" encoding="utf-8"?>
<sst xmlns="http://schemas.openxmlformats.org/spreadsheetml/2006/main" count="335" uniqueCount="139">
  <si>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</si>
  <si>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</si>
  <si>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</si>
  <si>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</si>
  <si>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</si>
  <si>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</si>
  <si>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</si>
  <si>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</si>
  <si>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</si>
  <si>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</si>
  <si>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</si>
  <si>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</si>
  <si>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</si>
  <si>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</si>
  <si>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</si>
  <si>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</si>
  <si>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</si>
  <si>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</si>
  <si>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</si>
  <si>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</si>
  <si>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</si>
  <si>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</si>
  <si>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</si>
  <si>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</si>
  <si>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</si>
  <si>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</si>
  <si>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</si>
  <si>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</si>
  <si>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</si>
  <si>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</si>
  <si>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</si>
  <si>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</si>
  <si>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</si>
  <si>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</si>
  <si>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</si>
  <si>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</si>
  <si>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</si>
  <si>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</si>
  <si>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</si>
  <si>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</si>
  <si>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</si>
  <si>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</si>
  <si>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</si>
  <si>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</si>
  <si>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</si>
  <si>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</si>
  <si>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</si>
  <si>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</si>
  <si>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</si>
  <si>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</si>
  <si>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</si>
  <si>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</si>
  <si>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</si>
  <si>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</si>
  <si>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</si>
  <si>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</si>
  <si>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</si>
  <si>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</si>
  <si>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</si>
  <si>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</si>
  <si>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</si>
  <si>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</si>
  <si>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</si>
  <si>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</si>
  <si>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</si>
  <si>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</si>
  <si>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</si>
  <si>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</si>
  <si>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</si>
  <si>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</si>
  <si>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</si>
  <si>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</si>
  <si>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</si>
  <si>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</si>
  <si>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</si>
  <si>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</si>
  <si>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</si>
  <si>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</si>
  <si>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</si>
  <si>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</si>
  <si>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</si>
  <si>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</si>
  <si>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</si>
  <si>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</si>
  <si>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</si>
  <si>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</si>
  <si>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</si>
  <si>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</si>
  <si>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</si>
  <si>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</si>
  <si>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</si>
  <si>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</si>
  <si>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</si>
  <si>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</si>
  <si>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</si>
  <si>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</si>
  <si>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</si>
  <si>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</si>
  <si>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</si>
  <si>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</si>
  <si>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</si>
  <si>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</si>
  <si>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</si>
  <si>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</si>
  <si>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</si>
  <si>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</si>
  <si>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</si>
  <si>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</si>
  <si>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</si>
  <si>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</si>
  <si>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</si>
  <si>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</si>
  <si>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</si>
  <si>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</si>
  <si>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</si>
  <si>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</si>
  <si>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</si>
  <si>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</si>
  <si>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</si>
  <si>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</si>
  <si>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</si>
  <si>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</si>
  <si>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</si>
  <si>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</si>
  <si>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</si>
  <si>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</si>
  <si>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Прочее муниципальное имущество (приобретение квартиры погорельцам)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</si>
  <si>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</si>
  <si>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</si>
  <si>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 xml:space="preserve">проведение комплексных кадастровых работ </t>
  </si>
  <si>
    <t>85100S5110</t>
  </si>
  <si>
    <t xml:space="preserve">    Ведомственная структура расходов бюджета  поселка  Березовка Березовского района Красноярского края  на 2022 год и плановый 2023-2024 годы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</si>
  <si>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</si>
  <si>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</si>
  <si>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</si>
  <si>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</si>
  <si>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Иные пенсии, социальные доплаты к пенсиям</t>
  </si>
  <si>
    <t>851008090</t>
  </si>
  <si>
    <t xml:space="preserve">Приложение №6 к Решению Березовского поселкового Совета депутатов № 15-6 от 14.12.2021г.                                                                                  "О Бюджете поселка Березовка на 2022 год и плановый период 2023-2024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</si>
</sst>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topLeftCell="A55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9" customWidth="1"/>
    <col min="5" max="5" width="5.33203125" style="1" customWidth="1"/>
    <col min="6" max="6" width="6" style="40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3" t="s">
        <v>138</v>
      </c>
      <c r="B1" s="64"/>
      <c r="C1" s="64"/>
      <c r="D1" s="64"/>
      <c r="E1" s="64"/>
      <c r="F1" s="64"/>
      <c r="G1" s="64"/>
      <c r="H1" s="22"/>
      <c r="I1" s="22"/>
    </row>
    <row r="2" spans="1:11" ht="21.45" customHeight="1">
      <c r="A2" s="64"/>
      <c r="B2" s="64"/>
      <c r="C2" s="64"/>
      <c r="D2" s="64"/>
      <c r="E2" s="64"/>
      <c r="F2" s="64"/>
      <c r="G2" s="64"/>
      <c r="H2" s="22"/>
      <c r="I2" s="22"/>
    </row>
    <row r="3" spans="1:11" ht="36.450000000000003" customHeight="1">
      <c r="A3" s="70" t="s">
        <v>131</v>
      </c>
      <c r="B3" s="71"/>
      <c r="C3" s="71"/>
      <c r="D3" s="71"/>
      <c r="E3" s="71"/>
      <c r="F3" s="71"/>
      <c r="G3" s="71"/>
      <c r="H3" s="72"/>
      <c r="I3" s="73"/>
    </row>
    <row r="4" spans="1:11">
      <c r="A4" s="65" t="s">
        <v>0</v>
      </c>
      <c r="B4" s="65" t="s">
        <v>1</v>
      </c>
      <c r="C4" s="65" t="s">
        <v>107</v>
      </c>
      <c r="D4" s="68" t="s">
        <v>108</v>
      </c>
      <c r="E4" s="65" t="s">
        <v>106</v>
      </c>
      <c r="F4" s="74" t="s">
        <v>98</v>
      </c>
      <c r="G4" s="2">
        <v>2022</v>
      </c>
      <c r="H4" s="3">
        <v>2023</v>
      </c>
      <c r="I4" s="4">
        <v>2024</v>
      </c>
    </row>
    <row r="5" spans="1:11" ht="30" customHeight="1">
      <c r="A5" s="66"/>
      <c r="B5" s="66"/>
      <c r="C5" s="67"/>
      <c r="D5" s="69"/>
      <c r="E5" s="67"/>
      <c r="F5" s="75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51">
        <f>G7+G10+G13+G22+G24</f>
        <v>24598600</v>
      </c>
      <c r="H6" s="51">
        <f>H7+H10+H13+H22+H24</f>
        <v>24598600</v>
      </c>
      <c r="I6" s="51">
        <f>I7+I10+I13+I22+I24</f>
        <v>24598600</v>
      </c>
    </row>
    <row r="7" spans="1:11">
      <c r="A7" s="9" t="s">
        <v>110</v>
      </c>
      <c r="B7" s="11" t="s">
        <v>4</v>
      </c>
      <c r="C7" s="8" t="s">
        <v>6</v>
      </c>
      <c r="D7" s="27"/>
      <c r="E7" s="8"/>
      <c r="F7" s="14"/>
      <c r="G7" s="51">
        <f>G8+G9</f>
        <v>1329865</v>
      </c>
      <c r="H7" s="51">
        <f>H8+H9</f>
        <v>1329865</v>
      </c>
      <c r="I7" s="51">
        <f>I8+I9</f>
        <v>1329865</v>
      </c>
    </row>
    <row r="8" spans="1:11">
      <c r="A8" s="9" t="s">
        <v>110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99</v>
      </c>
      <c r="G8" s="52">
        <v>1021402</v>
      </c>
      <c r="H8" s="52">
        <v>1021402</v>
      </c>
      <c r="I8" s="52">
        <v>1021402</v>
      </c>
      <c r="J8" s="1" t="s">
        <v>118</v>
      </c>
      <c r="K8" s="44"/>
    </row>
    <row r="9" spans="1:11">
      <c r="A9" s="9" t="s">
        <v>110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99</v>
      </c>
      <c r="G9" s="52">
        <v>308463</v>
      </c>
      <c r="H9" s="52">
        <v>308463</v>
      </c>
      <c r="I9" s="52">
        <v>308463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7"/>
      <c r="E10" s="14"/>
      <c r="F10" s="14"/>
      <c r="G10" s="51">
        <f>G11+G12</f>
        <v>469633</v>
      </c>
      <c r="H10" s="51">
        <f>H11+H12</f>
        <v>469633</v>
      </c>
      <c r="I10" s="51">
        <f>I11+I12</f>
        <v>469633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99</v>
      </c>
      <c r="G11" s="52">
        <f>100000-18353</f>
        <v>81647</v>
      </c>
      <c r="H11" s="52">
        <v>81647</v>
      </c>
      <c r="I11" s="52">
        <v>81647</v>
      </c>
      <c r="J11" s="1" t="s">
        <v>117</v>
      </c>
    </row>
    <row r="12" spans="1:11">
      <c r="A12" s="41" t="s">
        <v>15</v>
      </c>
      <c r="B12" s="11" t="s">
        <v>4</v>
      </c>
      <c r="C12" s="12" t="s">
        <v>11</v>
      </c>
      <c r="D12" s="10" t="s">
        <v>16</v>
      </c>
      <c r="E12" s="11">
        <v>540</v>
      </c>
      <c r="F12" s="11" t="s">
        <v>99</v>
      </c>
      <c r="G12" s="52">
        <v>387986</v>
      </c>
      <c r="H12" s="52">
        <v>387986</v>
      </c>
      <c r="I12" s="52">
        <v>387986</v>
      </c>
      <c r="K12" s="44"/>
    </row>
    <row r="13" spans="1:11">
      <c r="A13" s="13" t="s">
        <v>17</v>
      </c>
      <c r="B13" s="12" t="s">
        <v>4</v>
      </c>
      <c r="C13" s="11" t="s">
        <v>18</v>
      </c>
      <c r="D13" s="10"/>
      <c r="E13" s="12"/>
      <c r="F13" s="11"/>
      <c r="G13" s="51">
        <f>G14+G15+G16+G17+G18+G19+G20+G21</f>
        <v>18202562</v>
      </c>
      <c r="H13" s="51">
        <f>H14+H15+H16+H17+H18+H19+H20+H21</f>
        <v>18202562</v>
      </c>
      <c r="I13" s="51">
        <f>I14+I15+I16+I17+I18+I19+I20+I21</f>
        <v>18202562</v>
      </c>
    </row>
    <row r="14" spans="1:11">
      <c r="A14" s="13" t="s">
        <v>19</v>
      </c>
      <c r="B14" s="11" t="s">
        <v>4</v>
      </c>
      <c r="C14" s="11" t="s">
        <v>18</v>
      </c>
      <c r="D14" s="10" t="s">
        <v>20</v>
      </c>
      <c r="E14" s="11">
        <v>111</v>
      </c>
      <c r="F14" s="11" t="s">
        <v>99</v>
      </c>
      <c r="G14" s="57">
        <v>1609274</v>
      </c>
      <c r="H14" s="57">
        <v>1609274</v>
      </c>
      <c r="I14" s="57">
        <v>1609274</v>
      </c>
      <c r="J14" s="1" t="s">
        <v>119</v>
      </c>
    </row>
    <row r="15" spans="1:11" ht="28.2" customHeight="1">
      <c r="A15" s="13" t="s">
        <v>21</v>
      </c>
      <c r="B15" s="11" t="s">
        <v>4</v>
      </c>
      <c r="C15" s="11" t="s">
        <v>18</v>
      </c>
      <c r="D15" s="10" t="s">
        <v>20</v>
      </c>
      <c r="E15" s="11">
        <v>119</v>
      </c>
      <c r="F15" s="11" t="s">
        <v>99</v>
      </c>
      <c r="G15" s="57">
        <v>486001</v>
      </c>
      <c r="H15" s="57">
        <v>486001</v>
      </c>
      <c r="I15" s="57">
        <v>486001</v>
      </c>
    </row>
    <row r="16" spans="1:11">
      <c r="A16" s="13" t="s">
        <v>22</v>
      </c>
      <c r="B16" s="11" t="s">
        <v>4</v>
      </c>
      <c r="C16" s="11" t="s">
        <v>18</v>
      </c>
      <c r="D16" s="10" t="s">
        <v>20</v>
      </c>
      <c r="E16" s="11">
        <v>121</v>
      </c>
      <c r="F16" s="11" t="s">
        <v>99</v>
      </c>
      <c r="G16" s="52">
        <v>8997201</v>
      </c>
      <c r="H16" s="52">
        <v>8997201</v>
      </c>
      <c r="I16" s="52">
        <v>8997201</v>
      </c>
      <c r="J16" s="1" t="s">
        <v>120</v>
      </c>
    </row>
    <row r="17" spans="1:11" ht="40.200000000000003" customHeight="1">
      <c r="A17" s="13" t="s">
        <v>112</v>
      </c>
      <c r="B17" s="11" t="s">
        <v>4</v>
      </c>
      <c r="C17" s="11" t="s">
        <v>18</v>
      </c>
      <c r="D17" s="10" t="s">
        <v>20</v>
      </c>
      <c r="E17" s="11">
        <v>129</v>
      </c>
      <c r="F17" s="11" t="s">
        <v>99</v>
      </c>
      <c r="G17" s="52">
        <v>2717155</v>
      </c>
      <c r="H17" s="52">
        <v>2717155</v>
      </c>
      <c r="I17" s="52">
        <v>2717155</v>
      </c>
    </row>
    <row r="18" spans="1:11">
      <c r="A18" s="13" t="s">
        <v>23</v>
      </c>
      <c r="B18" s="11" t="s">
        <v>4</v>
      </c>
      <c r="C18" s="11" t="s">
        <v>18</v>
      </c>
      <c r="D18" s="10" t="s">
        <v>20</v>
      </c>
      <c r="E18" s="11">
        <v>244</v>
      </c>
      <c r="F18" s="11" t="s">
        <v>99</v>
      </c>
      <c r="G18" s="52">
        <v>3866414</v>
      </c>
      <c r="H18" s="52">
        <v>3866414</v>
      </c>
      <c r="I18" s="52">
        <v>3866414</v>
      </c>
    </row>
    <row r="19" spans="1:11" ht="15.45" customHeight="1">
      <c r="A19" s="13" t="s">
        <v>34</v>
      </c>
      <c r="B19" s="11" t="s">
        <v>4</v>
      </c>
      <c r="C19" s="11" t="s">
        <v>18</v>
      </c>
      <c r="D19" s="10" t="s">
        <v>20</v>
      </c>
      <c r="E19" s="11">
        <v>831</v>
      </c>
      <c r="F19" s="11" t="s">
        <v>99</v>
      </c>
      <c r="G19" s="57">
        <v>100000</v>
      </c>
      <c r="H19" s="57">
        <v>100000</v>
      </c>
      <c r="I19" s="57">
        <v>100000</v>
      </c>
    </row>
    <row r="20" spans="1:11">
      <c r="A20" s="13" t="s">
        <v>14</v>
      </c>
      <c r="B20" s="11" t="s">
        <v>4</v>
      </c>
      <c r="C20" s="11" t="s">
        <v>18</v>
      </c>
      <c r="D20" s="10" t="s">
        <v>20</v>
      </c>
      <c r="E20" s="11">
        <v>853</v>
      </c>
      <c r="F20" s="11" t="s">
        <v>99</v>
      </c>
      <c r="G20" s="57">
        <v>100000</v>
      </c>
      <c r="H20" s="57">
        <v>100000</v>
      </c>
      <c r="I20" s="57">
        <v>100000</v>
      </c>
    </row>
    <row r="21" spans="1:11">
      <c r="A21" s="16" t="s">
        <v>24</v>
      </c>
      <c r="B21" s="11" t="s">
        <v>4</v>
      </c>
      <c r="C21" s="12" t="s">
        <v>18</v>
      </c>
      <c r="D21" s="10" t="s">
        <v>25</v>
      </c>
      <c r="E21" s="11">
        <v>540</v>
      </c>
      <c r="F21" s="11" t="s">
        <v>99</v>
      </c>
      <c r="G21" s="52">
        <v>326517</v>
      </c>
      <c r="H21" s="52">
        <v>326517</v>
      </c>
      <c r="I21" s="52">
        <v>326517</v>
      </c>
    </row>
    <row r="22" spans="1:11">
      <c r="A22" s="7" t="s">
        <v>26</v>
      </c>
      <c r="B22" s="12" t="s">
        <v>4</v>
      </c>
      <c r="C22" s="8" t="s">
        <v>27</v>
      </c>
      <c r="D22" s="27"/>
      <c r="E22" s="12"/>
      <c r="F22" s="11"/>
      <c r="G22" s="51">
        <f>G23</f>
        <v>800000</v>
      </c>
      <c r="H22" s="51">
        <f>H23</f>
        <v>800000</v>
      </c>
      <c r="I22" s="51">
        <f>I23</f>
        <v>800000</v>
      </c>
      <c r="J22" s="23"/>
    </row>
    <row r="23" spans="1:11">
      <c r="A23" s="9" t="s">
        <v>28</v>
      </c>
      <c r="B23" s="12" t="s">
        <v>4</v>
      </c>
      <c r="C23" s="12" t="s">
        <v>27</v>
      </c>
      <c r="D23" s="10" t="s">
        <v>29</v>
      </c>
      <c r="E23" s="33">
        <v>870</v>
      </c>
      <c r="F23" s="11" t="s">
        <v>99</v>
      </c>
      <c r="G23" s="52">
        <v>800000</v>
      </c>
      <c r="H23" s="52">
        <v>800000</v>
      </c>
      <c r="I23" s="52">
        <v>800000</v>
      </c>
      <c r="K23" s="49"/>
    </row>
    <row r="24" spans="1:11">
      <c r="A24" s="15" t="s">
        <v>30</v>
      </c>
      <c r="B24" s="12" t="s">
        <v>4</v>
      </c>
      <c r="C24" s="8" t="s">
        <v>31</v>
      </c>
      <c r="D24" s="27"/>
      <c r="E24" s="14"/>
      <c r="F24" s="14"/>
      <c r="G24" s="51">
        <f>G25+G26+G27+G28</f>
        <v>3796540</v>
      </c>
      <c r="H24" s="51">
        <f>H25+H26+H27+H28</f>
        <v>3796540</v>
      </c>
      <c r="I24" s="51">
        <f>I25+I26+I27+I28</f>
        <v>3796540</v>
      </c>
    </row>
    <row r="25" spans="1:11" ht="39.6">
      <c r="A25" s="16" t="s">
        <v>101</v>
      </c>
      <c r="B25" s="12" t="s">
        <v>4</v>
      </c>
      <c r="C25" s="12" t="s">
        <v>31</v>
      </c>
      <c r="D25" s="10" t="s">
        <v>102</v>
      </c>
      <c r="E25" s="11" t="s">
        <v>13</v>
      </c>
      <c r="F25" s="11" t="s">
        <v>103</v>
      </c>
      <c r="G25" s="57">
        <v>115238</v>
      </c>
      <c r="H25" s="57">
        <v>115238</v>
      </c>
      <c r="I25" s="57">
        <v>115238</v>
      </c>
    </row>
    <row r="26" spans="1:11">
      <c r="A26" s="9" t="s">
        <v>32</v>
      </c>
      <c r="B26" s="12" t="s">
        <v>4</v>
      </c>
      <c r="C26" s="12" t="s">
        <v>31</v>
      </c>
      <c r="D26" s="10" t="s">
        <v>33</v>
      </c>
      <c r="E26" s="33">
        <v>111</v>
      </c>
      <c r="F26" s="11" t="s">
        <v>99</v>
      </c>
      <c r="G26" s="52">
        <v>2785178</v>
      </c>
      <c r="H26" s="52">
        <v>2785178</v>
      </c>
      <c r="I26" s="52">
        <v>2785178</v>
      </c>
      <c r="J26" s="1" t="s">
        <v>121</v>
      </c>
    </row>
    <row r="27" spans="1:11" ht="26.4">
      <c r="A27" s="9" t="s">
        <v>21</v>
      </c>
      <c r="B27" s="12" t="s">
        <v>4</v>
      </c>
      <c r="C27" s="12" t="s">
        <v>31</v>
      </c>
      <c r="D27" s="10" t="s">
        <v>33</v>
      </c>
      <c r="E27" s="33">
        <v>119</v>
      </c>
      <c r="F27" s="11" t="s">
        <v>99</v>
      </c>
      <c r="G27" s="52">
        <v>841124</v>
      </c>
      <c r="H27" s="52">
        <v>841124</v>
      </c>
      <c r="I27" s="52">
        <v>841124</v>
      </c>
    </row>
    <row r="28" spans="1:11">
      <c r="A28" s="9" t="s">
        <v>23</v>
      </c>
      <c r="B28" s="12" t="s">
        <v>4</v>
      </c>
      <c r="C28" s="12" t="s">
        <v>31</v>
      </c>
      <c r="D28" s="10" t="s">
        <v>33</v>
      </c>
      <c r="E28" s="33">
        <v>244</v>
      </c>
      <c r="F28" s="11" t="s">
        <v>99</v>
      </c>
      <c r="G28" s="52">
        <v>55000</v>
      </c>
      <c r="H28" s="52">
        <v>55000</v>
      </c>
      <c r="I28" s="52">
        <v>55000</v>
      </c>
    </row>
    <row r="29" spans="1:11" ht="27.45" customHeight="1">
      <c r="A29" s="13" t="s">
        <v>35</v>
      </c>
      <c r="B29" s="12" t="s">
        <v>4</v>
      </c>
      <c r="C29" s="42" t="s">
        <v>36</v>
      </c>
      <c r="D29" s="27"/>
      <c r="E29" s="8"/>
      <c r="F29" s="14"/>
      <c r="G29" s="51">
        <f>G30</f>
        <v>25000</v>
      </c>
      <c r="H29" s="51">
        <f>H30</f>
        <v>25000</v>
      </c>
      <c r="I29" s="51">
        <f>I30</f>
        <v>25000</v>
      </c>
    </row>
    <row r="30" spans="1:11" ht="39.6">
      <c r="A30" s="13" t="s">
        <v>35</v>
      </c>
      <c r="B30" s="12" t="s">
        <v>4</v>
      </c>
      <c r="C30" s="43" t="s">
        <v>36</v>
      </c>
      <c r="D30" s="10" t="s">
        <v>37</v>
      </c>
      <c r="E30" s="12" t="s">
        <v>13</v>
      </c>
      <c r="F30" s="11" t="s">
        <v>99</v>
      </c>
      <c r="G30" s="52">
        <v>25000</v>
      </c>
      <c r="H30" s="52">
        <v>25000</v>
      </c>
      <c r="I30" s="52">
        <v>25000</v>
      </c>
    </row>
    <row r="31" spans="1:11">
      <c r="A31" s="41" t="s">
        <v>38</v>
      </c>
      <c r="B31" s="12" t="s">
        <v>4</v>
      </c>
      <c r="C31" s="8" t="s">
        <v>39</v>
      </c>
      <c r="D31" s="10"/>
      <c r="E31" s="12"/>
      <c r="F31" s="11"/>
      <c r="G31" s="51">
        <f>G33+G32</f>
        <v>65000</v>
      </c>
      <c r="H31" s="51">
        <f>H32+H33</f>
        <v>65000</v>
      </c>
      <c r="I31" s="51">
        <f>I32+I33</f>
        <v>65000</v>
      </c>
    </row>
    <row r="32" spans="1:11">
      <c r="A32" s="13" t="s">
        <v>113</v>
      </c>
      <c r="B32" s="12" t="s">
        <v>4</v>
      </c>
      <c r="C32" s="12" t="s">
        <v>39</v>
      </c>
      <c r="D32" s="10" t="s">
        <v>114</v>
      </c>
      <c r="E32" s="12" t="s">
        <v>13</v>
      </c>
      <c r="F32" s="11" t="s">
        <v>103</v>
      </c>
      <c r="G32" s="52">
        <v>0</v>
      </c>
      <c r="H32" s="52">
        <v>0</v>
      </c>
      <c r="I32" s="52">
        <v>0</v>
      </c>
    </row>
    <row r="33" spans="1:11">
      <c r="A33" s="41" t="s">
        <v>38</v>
      </c>
      <c r="B33" s="12" t="s">
        <v>4</v>
      </c>
      <c r="C33" s="12" t="s">
        <v>39</v>
      </c>
      <c r="D33" s="10" t="s">
        <v>40</v>
      </c>
      <c r="E33" s="12" t="s">
        <v>13</v>
      </c>
      <c r="F33" s="11" t="s">
        <v>99</v>
      </c>
      <c r="G33" s="52">
        <v>65000</v>
      </c>
      <c r="H33" s="52">
        <v>65000</v>
      </c>
      <c r="I33" s="52">
        <v>65000</v>
      </c>
    </row>
    <row r="34" spans="1:11" ht="41.4" customHeight="1">
      <c r="A34" s="15" t="s">
        <v>100</v>
      </c>
      <c r="B34" s="12" t="s">
        <v>4</v>
      </c>
      <c r="C34" s="14" t="s">
        <v>41</v>
      </c>
      <c r="D34" s="26"/>
      <c r="E34" s="8"/>
      <c r="F34" s="14"/>
      <c r="G34" s="53">
        <f>G35+G37+G38+G39+G36</f>
        <v>15318390</v>
      </c>
      <c r="H34" s="53">
        <f t="shared" ref="H34:I34" si="0">H35+H37+H38+H39+H36</f>
        <v>15318390</v>
      </c>
      <c r="I34" s="53">
        <f t="shared" si="0"/>
        <v>15318390</v>
      </c>
    </row>
    <row r="35" spans="1:11" ht="15.6" customHeight="1">
      <c r="A35" s="28" t="s">
        <v>84</v>
      </c>
      <c r="B35" s="17" t="s">
        <v>4</v>
      </c>
      <c r="C35" s="17" t="s">
        <v>41</v>
      </c>
      <c r="D35" s="36" t="s">
        <v>42</v>
      </c>
      <c r="E35" s="34">
        <v>244</v>
      </c>
      <c r="F35" s="18" t="s">
        <v>99</v>
      </c>
      <c r="G35" s="52">
        <v>2000000</v>
      </c>
      <c r="H35" s="52">
        <v>2000000</v>
      </c>
      <c r="I35" s="52">
        <v>2000000</v>
      </c>
      <c r="J35" s="54">
        <v>7400</v>
      </c>
    </row>
    <row r="36" spans="1:11" ht="28.2" customHeight="1">
      <c r="A36" s="55" t="s">
        <v>132</v>
      </c>
      <c r="B36" s="11" t="s">
        <v>4</v>
      </c>
      <c r="C36" s="17" t="s">
        <v>41</v>
      </c>
      <c r="D36" s="10" t="s">
        <v>133</v>
      </c>
      <c r="E36" s="34">
        <v>244</v>
      </c>
      <c r="F36" s="11" t="s">
        <v>99</v>
      </c>
      <c r="G36" s="52">
        <v>6167590</v>
      </c>
      <c r="H36" s="52">
        <v>6167590</v>
      </c>
      <c r="I36" s="52">
        <v>6167590</v>
      </c>
      <c r="J36" s="56"/>
    </row>
    <row r="37" spans="1:11" ht="16.2" customHeight="1">
      <c r="A37" s="16" t="s">
        <v>85</v>
      </c>
      <c r="B37" s="12" t="s">
        <v>4</v>
      </c>
      <c r="C37" s="12" t="s">
        <v>41</v>
      </c>
      <c r="D37" s="10" t="s">
        <v>43</v>
      </c>
      <c r="E37" s="33">
        <v>244</v>
      </c>
      <c r="F37" s="11" t="s">
        <v>99</v>
      </c>
      <c r="G37" s="52">
        <v>0</v>
      </c>
      <c r="H37" s="52">
        <v>0</v>
      </c>
      <c r="I37" s="52">
        <v>0</v>
      </c>
    </row>
    <row r="38" spans="1:11" ht="30.6" customHeight="1">
      <c r="A38" s="16" t="s">
        <v>115</v>
      </c>
      <c r="B38" s="11" t="s">
        <v>4</v>
      </c>
      <c r="C38" s="17" t="s">
        <v>41</v>
      </c>
      <c r="D38" s="10" t="s">
        <v>116</v>
      </c>
      <c r="E38" s="34">
        <v>244</v>
      </c>
      <c r="F38" s="11" t="s">
        <v>103</v>
      </c>
      <c r="G38" s="52">
        <v>200000</v>
      </c>
      <c r="H38" s="52">
        <v>200000</v>
      </c>
      <c r="I38" s="52">
        <v>200000</v>
      </c>
    </row>
    <row r="39" spans="1:11" ht="30.6" customHeight="1">
      <c r="A39" s="55" t="s">
        <v>128</v>
      </c>
      <c r="B39" s="11" t="s">
        <v>4</v>
      </c>
      <c r="C39" s="18" t="s">
        <v>41</v>
      </c>
      <c r="D39" s="10" t="s">
        <v>127</v>
      </c>
      <c r="E39" s="34">
        <v>244</v>
      </c>
      <c r="F39" s="11" t="s">
        <v>103</v>
      </c>
      <c r="G39" s="52">
        <v>6950800</v>
      </c>
      <c r="H39" s="52">
        <v>6950800</v>
      </c>
      <c r="I39" s="52">
        <v>6950800</v>
      </c>
    </row>
    <row r="40" spans="1:11" ht="26.4">
      <c r="A40" s="13" t="s">
        <v>44</v>
      </c>
      <c r="B40" s="12" t="s">
        <v>4</v>
      </c>
      <c r="C40" s="8" t="s">
        <v>45</v>
      </c>
      <c r="D40" s="26"/>
      <c r="E40" s="8"/>
      <c r="F40" s="14"/>
      <c r="G40" s="51">
        <f>G41+G42</f>
        <v>3639900</v>
      </c>
      <c r="H40" s="51">
        <f t="shared" ref="H40:I40" si="1">H41+H42</f>
        <v>1745900</v>
      </c>
      <c r="I40" s="51">
        <f t="shared" si="1"/>
        <v>1596600</v>
      </c>
    </row>
    <row r="41" spans="1:11">
      <c r="A41" s="13" t="s">
        <v>129</v>
      </c>
      <c r="B41" s="11" t="s">
        <v>4</v>
      </c>
      <c r="C41" s="11" t="s">
        <v>45</v>
      </c>
      <c r="D41" s="37" t="s">
        <v>130</v>
      </c>
      <c r="E41" s="11">
        <v>244</v>
      </c>
      <c r="F41" s="11" t="s">
        <v>103</v>
      </c>
      <c r="G41" s="52">
        <v>2489900</v>
      </c>
      <c r="H41" s="52">
        <v>595900</v>
      </c>
      <c r="I41" s="52">
        <v>446600</v>
      </c>
    </row>
    <row r="42" spans="1:11" ht="26.4">
      <c r="A42" s="13" t="s">
        <v>44</v>
      </c>
      <c r="B42" s="12" t="s">
        <v>4</v>
      </c>
      <c r="C42" s="12" t="s">
        <v>45</v>
      </c>
      <c r="D42" s="10" t="s">
        <v>46</v>
      </c>
      <c r="E42" s="11">
        <v>244</v>
      </c>
      <c r="F42" s="11" t="s">
        <v>99</v>
      </c>
      <c r="G42" s="52">
        <v>1150000</v>
      </c>
      <c r="H42" s="52">
        <v>1150000</v>
      </c>
      <c r="I42" s="52">
        <v>1150000</v>
      </c>
      <c r="K42" s="49"/>
    </row>
    <row r="43" spans="1:11">
      <c r="A43" s="7" t="s">
        <v>47</v>
      </c>
      <c r="B43" s="12" t="s">
        <v>4</v>
      </c>
      <c r="C43" s="8" t="s">
        <v>48</v>
      </c>
      <c r="D43" s="26"/>
      <c r="E43" s="8"/>
      <c r="F43" s="14"/>
      <c r="G43" s="51">
        <f>G44+G54</f>
        <v>24348000</v>
      </c>
      <c r="H43" s="51">
        <f>H44+H54</f>
        <v>24457300</v>
      </c>
      <c r="I43" s="51">
        <f>I44+I54</f>
        <v>14070700</v>
      </c>
    </row>
    <row r="44" spans="1:11" ht="26.4">
      <c r="A44" s="9" t="s">
        <v>111</v>
      </c>
      <c r="B44" s="12" t="s">
        <v>4</v>
      </c>
      <c r="C44" s="8" t="s">
        <v>49</v>
      </c>
      <c r="D44" s="26"/>
      <c r="E44" s="12"/>
      <c r="F44" s="11"/>
      <c r="G44" s="52">
        <f>G45+G47+G48+G49+G50+G51+G52+G53+G46</f>
        <v>22648000</v>
      </c>
      <c r="H44" s="52">
        <f t="shared" ref="H44:I44" si="2">H45+H47+H48+H49+H50+H51+H52+H53+H46</f>
        <v>22757300</v>
      </c>
      <c r="I44" s="52">
        <f t="shared" si="2"/>
        <v>12370700</v>
      </c>
    </row>
    <row r="45" spans="1:11">
      <c r="A45" s="16" t="s">
        <v>123</v>
      </c>
      <c r="B45" s="12" t="s">
        <v>4</v>
      </c>
      <c r="C45" s="12" t="s">
        <v>49</v>
      </c>
      <c r="D45" s="10" t="s">
        <v>51</v>
      </c>
      <c r="E45" s="11" t="s">
        <v>13</v>
      </c>
      <c r="F45" s="11" t="s">
        <v>99</v>
      </c>
      <c r="G45" s="52">
        <v>1500000</v>
      </c>
      <c r="H45" s="52">
        <v>1500000</v>
      </c>
      <c r="I45" s="52">
        <v>1500000</v>
      </c>
    </row>
    <row r="46" spans="1:11">
      <c r="A46" s="16" t="s">
        <v>50</v>
      </c>
      <c r="B46" s="12" t="s">
        <v>4</v>
      </c>
      <c r="C46" s="12" t="s">
        <v>49</v>
      </c>
      <c r="D46" s="10" t="s">
        <v>51</v>
      </c>
      <c r="E46" s="11" t="s">
        <v>122</v>
      </c>
      <c r="F46" s="11" t="s">
        <v>99</v>
      </c>
      <c r="G46" s="52">
        <v>3224000</v>
      </c>
      <c r="H46" s="52">
        <v>3224000</v>
      </c>
      <c r="I46" s="52">
        <v>3224000</v>
      </c>
    </row>
    <row r="47" spans="1:11">
      <c r="A47" s="16" t="s">
        <v>124</v>
      </c>
      <c r="B47" s="12" t="s">
        <v>4</v>
      </c>
      <c r="C47" s="12" t="s">
        <v>49</v>
      </c>
      <c r="D47" s="10" t="s">
        <v>52</v>
      </c>
      <c r="E47" s="33">
        <v>244</v>
      </c>
      <c r="F47" s="11" t="s">
        <v>99</v>
      </c>
      <c r="G47" s="52">
        <v>600000</v>
      </c>
      <c r="H47" s="52">
        <v>600000</v>
      </c>
      <c r="I47" s="52">
        <v>600000</v>
      </c>
      <c r="K47" s="49"/>
    </row>
    <row r="48" spans="1:11">
      <c r="A48" s="16" t="s">
        <v>53</v>
      </c>
      <c r="B48" s="12" t="s">
        <v>4</v>
      </c>
      <c r="C48" s="12" t="s">
        <v>49</v>
      </c>
      <c r="D48" s="10" t="s">
        <v>54</v>
      </c>
      <c r="E48" s="12" t="s">
        <v>13</v>
      </c>
      <c r="F48" s="11" t="s">
        <v>99</v>
      </c>
      <c r="G48" s="52">
        <v>1000000</v>
      </c>
      <c r="H48" s="52">
        <v>1000000</v>
      </c>
      <c r="I48" s="52">
        <v>1000000</v>
      </c>
    </row>
    <row r="49" spans="1:11">
      <c r="A49" s="29" t="s">
        <v>55</v>
      </c>
      <c r="B49" s="12" t="s">
        <v>4</v>
      </c>
      <c r="C49" s="12" t="s">
        <v>49</v>
      </c>
      <c r="D49" s="10" t="s">
        <v>56</v>
      </c>
      <c r="E49" s="33">
        <v>244</v>
      </c>
      <c r="F49" s="11" t="s">
        <v>99</v>
      </c>
      <c r="G49" s="52">
        <v>3000000</v>
      </c>
      <c r="H49" s="52">
        <v>3000000</v>
      </c>
      <c r="I49" s="52">
        <v>3000000</v>
      </c>
    </row>
    <row r="50" spans="1:11">
      <c r="A50" s="29" t="s">
        <v>93</v>
      </c>
      <c r="B50" s="12" t="s">
        <v>4</v>
      </c>
      <c r="C50" s="12" t="s">
        <v>49</v>
      </c>
      <c r="D50" s="10" t="s">
        <v>94</v>
      </c>
      <c r="E50" s="33">
        <v>244</v>
      </c>
      <c r="F50" s="11" t="s">
        <v>99</v>
      </c>
      <c r="G50" s="52">
        <v>1900000</v>
      </c>
      <c r="H50" s="52">
        <v>1900000</v>
      </c>
      <c r="I50" s="52">
        <v>1900000</v>
      </c>
    </row>
    <row r="51" spans="1:11" ht="53.4">
      <c r="A51" s="19" t="s">
        <v>57</v>
      </c>
      <c r="B51" s="18" t="s">
        <v>4</v>
      </c>
      <c r="C51" s="18" t="s">
        <v>49</v>
      </c>
      <c r="D51" s="36" t="s">
        <v>109</v>
      </c>
      <c r="E51" s="34">
        <v>244</v>
      </c>
      <c r="F51" s="18" t="s">
        <v>99</v>
      </c>
      <c r="G51" s="57">
        <v>600000</v>
      </c>
      <c r="H51" s="57">
        <v>600000</v>
      </c>
      <c r="I51" s="57">
        <v>600000</v>
      </c>
    </row>
    <row r="52" spans="1:11" ht="53.4">
      <c r="A52" s="19" t="s">
        <v>125</v>
      </c>
      <c r="B52" s="18" t="s">
        <v>4</v>
      </c>
      <c r="C52" s="18" t="s">
        <v>49</v>
      </c>
      <c r="D52" s="36" t="s">
        <v>109</v>
      </c>
      <c r="E52" s="34">
        <v>244</v>
      </c>
      <c r="F52" s="18" t="s">
        <v>103</v>
      </c>
      <c r="G52" s="57">
        <v>10824000</v>
      </c>
      <c r="H52" s="57">
        <v>10933300</v>
      </c>
      <c r="I52" s="57">
        <v>546700</v>
      </c>
    </row>
    <row r="53" spans="1:11" ht="41.4" customHeight="1">
      <c r="A53" s="19" t="s">
        <v>95</v>
      </c>
      <c r="B53" s="18" t="s">
        <v>4</v>
      </c>
      <c r="C53" s="18" t="s">
        <v>49</v>
      </c>
      <c r="D53" s="36" t="s">
        <v>96</v>
      </c>
      <c r="E53" s="34">
        <v>244</v>
      </c>
      <c r="F53" s="18" t="s">
        <v>103</v>
      </c>
      <c r="G53" s="57">
        <v>0</v>
      </c>
      <c r="H53" s="57">
        <v>0</v>
      </c>
      <c r="I53" s="57">
        <v>0</v>
      </c>
      <c r="K53" s="48"/>
    </row>
    <row r="54" spans="1:11">
      <c r="A54" s="13" t="s">
        <v>58</v>
      </c>
      <c r="B54" s="11" t="s">
        <v>4</v>
      </c>
      <c r="C54" s="14" t="s">
        <v>59</v>
      </c>
      <c r="D54" s="10"/>
      <c r="E54" s="33"/>
      <c r="F54" s="11"/>
      <c r="G54" s="51">
        <f>G55+G56</f>
        <v>1700000</v>
      </c>
      <c r="H54" s="51">
        <f t="shared" ref="H54:I54" si="3">H55+H56</f>
        <v>1700000</v>
      </c>
      <c r="I54" s="51">
        <f t="shared" si="3"/>
        <v>1700000</v>
      </c>
    </row>
    <row r="55" spans="1:11">
      <c r="A55" s="13" t="s">
        <v>88</v>
      </c>
      <c r="B55" s="11" t="s">
        <v>4</v>
      </c>
      <c r="C55" s="14" t="s">
        <v>59</v>
      </c>
      <c r="D55" s="10" t="s">
        <v>87</v>
      </c>
      <c r="E55" s="33">
        <v>244</v>
      </c>
      <c r="F55" s="11" t="s">
        <v>99</v>
      </c>
      <c r="G55" s="52">
        <f>1700000</f>
        <v>1700000</v>
      </c>
      <c r="H55" s="52">
        <v>1700000</v>
      </c>
      <c r="I55" s="52">
        <v>1700000</v>
      </c>
    </row>
    <row r="56" spans="1:11">
      <c r="A56" s="13" t="s">
        <v>126</v>
      </c>
      <c r="B56" s="11" t="s">
        <v>4</v>
      </c>
      <c r="C56" s="14" t="s">
        <v>59</v>
      </c>
      <c r="D56" s="10" t="s">
        <v>87</v>
      </c>
      <c r="E56" s="33">
        <v>412</v>
      </c>
      <c r="F56" s="11" t="s">
        <v>99</v>
      </c>
      <c r="G56" s="52">
        <v>0</v>
      </c>
      <c r="H56" s="52">
        <v>0</v>
      </c>
      <c r="I56" s="52">
        <v>0</v>
      </c>
    </row>
    <row r="57" spans="1:11">
      <c r="A57" s="13" t="s">
        <v>90</v>
      </c>
      <c r="B57" s="12" t="s">
        <v>4</v>
      </c>
      <c r="C57" s="14" t="s">
        <v>60</v>
      </c>
      <c r="D57" s="27" t="s">
        <v>61</v>
      </c>
      <c r="E57" s="14"/>
      <c r="F57" s="14"/>
      <c r="G57" s="51">
        <f>G58</f>
        <v>1200000</v>
      </c>
      <c r="H57" s="51">
        <f>H58</f>
        <v>1200000</v>
      </c>
      <c r="I57" s="51">
        <f>I58</f>
        <v>1200000</v>
      </c>
    </row>
    <row r="58" spans="1:11" ht="26.4">
      <c r="A58" s="16" t="s">
        <v>62</v>
      </c>
      <c r="B58" s="12" t="s">
        <v>4</v>
      </c>
      <c r="C58" s="11" t="s">
        <v>60</v>
      </c>
      <c r="D58" s="10" t="s">
        <v>61</v>
      </c>
      <c r="E58" s="11" t="s">
        <v>97</v>
      </c>
      <c r="F58" s="11" t="s">
        <v>99</v>
      </c>
      <c r="G58" s="52">
        <v>1200000</v>
      </c>
      <c r="H58" s="52">
        <v>1200000</v>
      </c>
      <c r="I58" s="52">
        <v>1200000</v>
      </c>
    </row>
    <row r="59" spans="1:11">
      <c r="A59" s="20" t="s">
        <v>63</v>
      </c>
      <c r="B59" s="12" t="s">
        <v>4</v>
      </c>
      <c r="C59" s="30" t="s">
        <v>64</v>
      </c>
      <c r="D59" s="26"/>
      <c r="E59" s="8"/>
      <c r="F59" s="14"/>
      <c r="G59" s="51">
        <f>G60+G61+G62+G63+G64+G65+G66</f>
        <v>32265522</v>
      </c>
      <c r="H59" s="51">
        <f>H60+H61+H62+H63+H64+H65+H66</f>
        <v>28216411</v>
      </c>
      <c r="I59" s="51">
        <f>I60+I61+I62+I63+I64+I65+I66</f>
        <v>28216411</v>
      </c>
    </row>
    <row r="60" spans="1:11">
      <c r="A60" s="31" t="s">
        <v>91</v>
      </c>
      <c r="B60" s="11" t="s">
        <v>4</v>
      </c>
      <c r="C60" s="32" t="s">
        <v>64</v>
      </c>
      <c r="D60" s="38" t="s">
        <v>65</v>
      </c>
      <c r="E60" s="35" t="s">
        <v>13</v>
      </c>
      <c r="F60" s="35" t="s">
        <v>99</v>
      </c>
      <c r="G60" s="58">
        <v>500000</v>
      </c>
      <c r="H60" s="58">
        <v>500000</v>
      </c>
      <c r="I60" s="58">
        <v>500000</v>
      </c>
      <c r="K60" s="50"/>
    </row>
    <row r="61" spans="1:11">
      <c r="A61" s="31" t="s">
        <v>67</v>
      </c>
      <c r="B61" s="11" t="s">
        <v>4</v>
      </c>
      <c r="C61" s="32" t="s">
        <v>64</v>
      </c>
      <c r="D61" s="38" t="s">
        <v>68</v>
      </c>
      <c r="E61" s="35" t="s">
        <v>66</v>
      </c>
      <c r="F61" s="35" t="s">
        <v>99</v>
      </c>
      <c r="G61" s="59">
        <v>502820</v>
      </c>
      <c r="H61" s="59">
        <v>0</v>
      </c>
      <c r="I61" s="59">
        <v>0</v>
      </c>
    </row>
    <row r="62" spans="1:11">
      <c r="A62" s="31" t="s">
        <v>69</v>
      </c>
      <c r="B62" s="11" t="s">
        <v>4</v>
      </c>
      <c r="C62" s="32" t="s">
        <v>64</v>
      </c>
      <c r="D62" s="38" t="s">
        <v>70</v>
      </c>
      <c r="E62" s="35" t="s">
        <v>66</v>
      </c>
      <c r="F62" s="35" t="s">
        <v>99</v>
      </c>
      <c r="G62" s="59">
        <v>3546291</v>
      </c>
      <c r="H62" s="59">
        <v>0</v>
      </c>
      <c r="I62" s="59">
        <v>0</v>
      </c>
    </row>
    <row r="63" spans="1:11" ht="26.4">
      <c r="A63" s="31" t="s">
        <v>71</v>
      </c>
      <c r="B63" s="12" t="s">
        <v>4</v>
      </c>
      <c r="C63" s="32" t="s">
        <v>64</v>
      </c>
      <c r="D63" s="38" t="s">
        <v>72</v>
      </c>
      <c r="E63" s="35" t="s">
        <v>66</v>
      </c>
      <c r="F63" s="35" t="s">
        <v>99</v>
      </c>
      <c r="G63" s="58">
        <v>4964871</v>
      </c>
      <c r="H63" s="58">
        <v>4964871</v>
      </c>
      <c r="I63" s="58">
        <v>4964871</v>
      </c>
      <c r="K63" s="45"/>
    </row>
    <row r="64" spans="1:11" ht="26.4">
      <c r="A64" s="31" t="s">
        <v>73</v>
      </c>
      <c r="B64" s="12" t="s">
        <v>4</v>
      </c>
      <c r="C64" s="32" t="s">
        <v>64</v>
      </c>
      <c r="D64" s="38" t="s">
        <v>74</v>
      </c>
      <c r="E64" s="35" t="s">
        <v>66</v>
      </c>
      <c r="F64" s="35" t="s">
        <v>99</v>
      </c>
      <c r="G64" s="59">
        <v>9394728</v>
      </c>
      <c r="H64" s="59">
        <v>9394728</v>
      </c>
      <c r="I64" s="59">
        <v>9394728</v>
      </c>
    </row>
    <row r="65" spans="1:11" ht="39.6">
      <c r="A65" s="31" t="s">
        <v>105</v>
      </c>
      <c r="B65" s="12" t="s">
        <v>4</v>
      </c>
      <c r="C65" s="32" t="s">
        <v>64</v>
      </c>
      <c r="D65" s="38" t="s">
        <v>104</v>
      </c>
      <c r="E65" s="35" t="s">
        <v>66</v>
      </c>
      <c r="F65" s="35" t="s">
        <v>99</v>
      </c>
      <c r="G65" s="59">
        <v>6351913</v>
      </c>
      <c r="H65" s="59">
        <v>6351913</v>
      </c>
      <c r="I65" s="59">
        <v>6351913</v>
      </c>
      <c r="K65" s="44"/>
    </row>
    <row r="66" spans="1:11" ht="27" customHeight="1">
      <c r="A66" s="31" t="s">
        <v>75</v>
      </c>
      <c r="B66" s="12" t="s">
        <v>4</v>
      </c>
      <c r="C66" s="32" t="s">
        <v>64</v>
      </c>
      <c r="D66" s="38" t="s">
        <v>76</v>
      </c>
      <c r="E66" s="35" t="s">
        <v>66</v>
      </c>
      <c r="F66" s="35" t="s">
        <v>99</v>
      </c>
      <c r="G66" s="59">
        <v>7004899</v>
      </c>
      <c r="H66" s="59">
        <v>7004899</v>
      </c>
      <c r="I66" s="59">
        <v>7004899</v>
      </c>
    </row>
    <row r="67" spans="1:11" ht="16.8" customHeight="1">
      <c r="A67" s="61" t="s">
        <v>134</v>
      </c>
      <c r="B67" s="11" t="s">
        <v>4</v>
      </c>
      <c r="C67" s="30" t="s">
        <v>135</v>
      </c>
      <c r="D67" s="38"/>
      <c r="E67" s="35"/>
      <c r="F67" s="35"/>
      <c r="G67" s="62">
        <f>G68</f>
        <v>241574</v>
      </c>
      <c r="H67" s="62">
        <f t="shared" ref="H67:I67" si="4">H68</f>
        <v>241574</v>
      </c>
      <c r="I67" s="62">
        <f t="shared" si="4"/>
        <v>241574</v>
      </c>
    </row>
    <row r="68" spans="1:11" ht="17.399999999999999" customHeight="1">
      <c r="A68" s="31" t="s">
        <v>136</v>
      </c>
      <c r="B68" s="11" t="s">
        <v>4</v>
      </c>
      <c r="C68" s="32" t="s">
        <v>135</v>
      </c>
      <c r="D68" s="38" t="s">
        <v>137</v>
      </c>
      <c r="E68" s="35" t="s">
        <v>66</v>
      </c>
      <c r="F68" s="35" t="s">
        <v>99</v>
      </c>
      <c r="G68" s="59">
        <v>241574</v>
      </c>
      <c r="H68" s="59">
        <v>241574</v>
      </c>
      <c r="I68" s="59">
        <v>241574</v>
      </c>
    </row>
    <row r="69" spans="1:11">
      <c r="A69" s="60" t="s">
        <v>77</v>
      </c>
      <c r="B69" s="8" t="s">
        <v>4</v>
      </c>
      <c r="C69" s="8" t="s">
        <v>78</v>
      </c>
      <c r="D69" s="27"/>
      <c r="E69" s="8"/>
      <c r="F69" s="14"/>
      <c r="G69" s="51">
        <f>G70+G71</f>
        <v>15096936</v>
      </c>
      <c r="H69" s="51">
        <f>H70+H71</f>
        <v>15045946</v>
      </c>
      <c r="I69" s="51">
        <f>I70+I71</f>
        <v>13545946</v>
      </c>
    </row>
    <row r="70" spans="1:11">
      <c r="A70" s="13" t="s">
        <v>86</v>
      </c>
      <c r="B70" s="12" t="s">
        <v>4</v>
      </c>
      <c r="C70" s="12" t="s">
        <v>79</v>
      </c>
      <c r="D70" s="10" t="s">
        <v>80</v>
      </c>
      <c r="E70" s="33">
        <v>621</v>
      </c>
      <c r="F70" s="11" t="s">
        <v>99</v>
      </c>
      <c r="G70" s="52">
        <v>14945945.859999999</v>
      </c>
      <c r="H70" s="52">
        <v>14945946</v>
      </c>
      <c r="I70" s="52">
        <f>14945946-1500000</f>
        <v>13445946</v>
      </c>
    </row>
    <row r="71" spans="1:11" ht="26.4">
      <c r="A71" s="16" t="s">
        <v>92</v>
      </c>
      <c r="B71" s="12" t="s">
        <v>4</v>
      </c>
      <c r="C71" s="12" t="s">
        <v>79</v>
      </c>
      <c r="D71" s="10" t="s">
        <v>81</v>
      </c>
      <c r="E71" s="33">
        <v>244</v>
      </c>
      <c r="F71" s="11" t="s">
        <v>99</v>
      </c>
      <c r="G71" s="52">
        <v>150990.14000000001</v>
      </c>
      <c r="H71" s="52">
        <v>100000</v>
      </c>
      <c r="I71" s="52">
        <v>100000</v>
      </c>
      <c r="K71" s="49"/>
    </row>
    <row r="72" spans="1:11">
      <c r="A72" s="16" t="s">
        <v>82</v>
      </c>
      <c r="B72" s="12"/>
      <c r="C72" s="12"/>
      <c r="D72" s="10"/>
      <c r="E72" s="33"/>
      <c r="F72" s="11"/>
      <c r="G72" s="52"/>
      <c r="H72" s="52">
        <v>4049111</v>
      </c>
      <c r="I72" s="52">
        <f>4049111+1500000</f>
        <v>5549111</v>
      </c>
    </row>
    <row r="73" spans="1:11">
      <c r="A73" s="21" t="s">
        <v>83</v>
      </c>
      <c r="B73" s="12" t="s">
        <v>89</v>
      </c>
      <c r="C73" s="12"/>
      <c r="D73" s="37"/>
      <c r="E73" s="8"/>
      <c r="F73" s="14"/>
      <c r="G73" s="51">
        <f>G6+G29+G31+G34+G40+G43+G57+G59+G69+G72+G67</f>
        <v>116798922</v>
      </c>
      <c r="H73" s="51">
        <f>H6+H29+H31+H34+H40+H43+H57+H59+H69+H72+H67</f>
        <v>114963232</v>
      </c>
      <c r="I73" s="51">
        <f>I6+I29+I31+I34+I40+I43+I57+I59+I69+I72+I67</f>
        <v>104427332</v>
      </c>
    </row>
    <row r="75" spans="1:11">
      <c r="A75" s="24"/>
      <c r="G75" s="46"/>
      <c r="H75" s="45"/>
      <c r="I75" s="45"/>
    </row>
    <row r="76" spans="1:11">
      <c r="G76" s="47"/>
    </row>
    <row r="77" spans="1:11">
      <c r="G77" s="25"/>
    </row>
    <row r="79" spans="1:11">
      <c r="G79" s="44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2021-12-15T01:42:40Z</cp:lastPrinted>
  <dcterms:created xsi:type="dcterms:W3CDTF">2018-08-09T07:39:17Z</dcterms:created>
  <dcterms:modified xsi:type="dcterms:W3CDTF">2021-12-15T01:42:45Z</dcterms:modified>
</cp:coreProperties>
</file>